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2577EEAD-7321-45AE-B3B4-A86D110A1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  <sheet name="Лист1" sheetId="2" r:id="rId2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D16" i="1"/>
  <c r="D12" i="1"/>
  <c r="C11" i="1"/>
  <c r="D6" i="1"/>
  <c r="C6" i="1" s="1"/>
  <c r="D24" i="1"/>
  <c r="E90" i="2" l="1"/>
  <c r="F88" i="2"/>
  <c r="D88" i="2"/>
  <c r="C88" i="2"/>
  <c r="E88" i="2" s="1"/>
  <c r="E86" i="2"/>
  <c r="E85" i="2"/>
  <c r="F84" i="2"/>
  <c r="D84" i="2"/>
  <c r="C84" i="2"/>
  <c r="E84" i="2" s="1"/>
  <c r="E81" i="2"/>
  <c r="E80" i="2"/>
  <c r="F78" i="2"/>
  <c r="D78" i="2"/>
  <c r="C78" i="2"/>
  <c r="E78" i="2" s="1"/>
  <c r="E77" i="2"/>
  <c r="E76" i="2"/>
  <c r="F72" i="2"/>
  <c r="D72" i="2"/>
  <c r="C72" i="2"/>
  <c r="E72" i="2" s="1"/>
  <c r="E71" i="2"/>
  <c r="E70" i="2"/>
  <c r="F68" i="2"/>
  <c r="D68" i="2"/>
  <c r="C68" i="2"/>
  <c r="E68" i="2" s="1"/>
  <c r="F66" i="2"/>
  <c r="F64" i="2" s="1"/>
  <c r="F62" i="2" s="1"/>
  <c r="D66" i="2"/>
  <c r="C66" i="2"/>
  <c r="E66" i="2" s="1"/>
  <c r="D64" i="2"/>
  <c r="D62" i="2" s="1"/>
  <c r="E61" i="2"/>
  <c r="E60" i="2"/>
  <c r="E59" i="2"/>
  <c r="F57" i="2"/>
  <c r="D57" i="2"/>
  <c r="C57" i="2"/>
  <c r="E57" i="2" s="1"/>
  <c r="E56" i="2"/>
  <c r="E55" i="2"/>
  <c r="F53" i="2"/>
  <c r="D53" i="2"/>
  <c r="C53" i="2"/>
  <c r="E51" i="2"/>
  <c r="F49" i="2"/>
  <c r="D49" i="2"/>
  <c r="C49" i="2"/>
  <c r="E48" i="2"/>
  <c r="E45" i="2"/>
  <c r="E44" i="2"/>
  <c r="E43" i="2"/>
  <c r="E42" i="2"/>
  <c r="E41" i="2"/>
  <c r="E40" i="2"/>
  <c r="E39" i="2"/>
  <c r="F37" i="2"/>
  <c r="F35" i="2" s="1"/>
  <c r="E37" i="2"/>
  <c r="D37" i="2"/>
  <c r="J17" i="2" s="1"/>
  <c r="C37" i="2"/>
  <c r="D35" i="2"/>
  <c r="C35" i="2"/>
  <c r="E35" i="2" s="1"/>
  <c r="E34" i="2"/>
  <c r="E33" i="2"/>
  <c r="F31" i="2"/>
  <c r="D31" i="2"/>
  <c r="C31" i="2"/>
  <c r="E31" i="2" s="1"/>
  <c r="E30" i="2"/>
  <c r="E29" i="2"/>
  <c r="F27" i="2"/>
  <c r="F25" i="2" s="1"/>
  <c r="D27" i="2"/>
  <c r="E27" i="2" s="1"/>
  <c r="C27" i="2"/>
  <c r="E24" i="2"/>
  <c r="E23" i="2"/>
  <c r="F21" i="2"/>
  <c r="F19" i="2" s="1"/>
  <c r="D21" i="2"/>
  <c r="C21" i="2"/>
  <c r="E21" i="2" s="1"/>
  <c r="E17" i="2"/>
  <c r="F46" i="2" l="1"/>
  <c r="D82" i="2"/>
  <c r="D25" i="2"/>
  <c r="E49" i="2"/>
  <c r="F82" i="2"/>
  <c r="C64" i="2"/>
  <c r="E53" i="2"/>
  <c r="F83" i="2"/>
  <c r="F87" i="2" s="1"/>
  <c r="F91" i="2" s="1"/>
  <c r="F92" i="2" s="1"/>
  <c r="C25" i="2"/>
  <c r="C7" i="1"/>
  <c r="E64" i="2" l="1"/>
  <c r="C62" i="2"/>
  <c r="J19" i="2"/>
  <c r="J20" i="2" s="1"/>
  <c r="D19" i="2"/>
  <c r="D46" i="2" s="1"/>
  <c r="D83" i="2" s="1"/>
  <c r="D87" i="2" s="1"/>
  <c r="D91" i="2" s="1"/>
  <c r="D92" i="2" s="1"/>
  <c r="C19" i="2"/>
  <c r="E25" i="2"/>
  <c r="C20" i="1"/>
  <c r="E62" i="2" l="1"/>
  <c r="C82" i="2"/>
  <c r="E82" i="2" s="1"/>
  <c r="E19" i="2"/>
  <c r="C46" i="2"/>
  <c r="C23" i="1"/>
  <c r="C21" i="1"/>
  <c r="C24" i="1"/>
  <c r="E46" i="2" l="1"/>
  <c r="C83" i="2"/>
  <c r="C8" i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87" i="2" l="1"/>
  <c r="E83" i="2"/>
  <c r="C16" i="1"/>
  <c r="C29" i="1"/>
  <c r="E87" i="2" l="1"/>
  <c r="C91" i="2"/>
  <c r="E91" i="2" l="1"/>
  <c r="C92" i="2"/>
  <c r="E92" i="2" s="1"/>
</calcChain>
</file>

<file path=xl/sharedStrings.xml><?xml version="1.0" encoding="utf-8"?>
<sst xmlns="http://schemas.openxmlformats.org/spreadsheetml/2006/main" count="281" uniqueCount="182">
  <si>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</si>
  <si>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</si>
  <si>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</si>
  <si>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</si>
  <si>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</si>
  <si>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</si>
  <si>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</si>
  <si>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</si>
  <si>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</si>
  <si>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</si>
  <si>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</si>
  <si>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</si>
  <si>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</si>
  <si>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</si>
  <si>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</si>
  <si>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</si>
  <si>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</si>
  <si>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</si>
  <si>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</si>
  <si>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</si>
  <si>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</si>
  <si>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</si>
  <si>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</si>
  <si>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</si>
  <si>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</si>
  <si>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</si>
  <si>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</si>
  <si>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</si>
  <si>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</si>
  <si>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</si>
  <si>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</si>
  <si>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</si>
  <si>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</si>
  <si>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</si>
  <si>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</si>
  <si>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</si>
  <si>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</si>
  <si>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</si>
  <si>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ՀԱՇՎԵՏՎՈՒԹՅՈՒՆ</t>
  </si>
  <si>
    <t>ՊԵՏԱԿԱՆ ՈՉ ԱՌԵՎՏՐԱՅԻՆ ԿԱԶՄԱԿԵՐՊՈՒԹՅՈՒՆՆԵՐԻ ԴՐԱՄԱԿԱՆ ՄԻՋՈՑՆԵՐԻ ՀՈՍՔԵՐԻ ՄԱՍԻՆ</t>
  </si>
  <si>
    <t>(ՕՐԻՆԱԿԵԼԻ ՁԵՎ)</t>
  </si>
  <si>
    <t>(02/01/24-31/12/24 թ. ժամանակահատվածի համար)</t>
  </si>
  <si>
    <t xml:space="preserve">Պետական կառավարման լիազորված մարմնի անվանումը - </t>
  </si>
  <si>
    <t>Համակարգի բոլոր ՊՈԱԿ-ների գծով ամփոփ (ընդգծել) - ԱՄՓՈՓ</t>
  </si>
  <si>
    <t xml:space="preserve">Պետական ոչ առևտրային կազմակերպության անվանումը - </t>
  </si>
  <si>
    <t xml:space="preserve"> </t>
  </si>
  <si>
    <t>Բյուջետային ծախսերի գործառական դասակարգում (անվանումը)</t>
  </si>
  <si>
    <t>Ծածկագիրը</t>
  </si>
  <si>
    <t>Բաժին</t>
  </si>
  <si>
    <t>ԿՐԹՈՒԹՅՈՒՆ</t>
  </si>
  <si>
    <t>09</t>
  </si>
  <si>
    <t>Խումբ</t>
  </si>
  <si>
    <t>Միջնակարգ ընդհանուր կրթություն</t>
  </si>
  <si>
    <t>02</t>
  </si>
  <si>
    <t>Դաս</t>
  </si>
  <si>
    <t>Հիմնական ընդհանուր կրթություն</t>
  </si>
  <si>
    <t>01</t>
  </si>
  <si>
    <t>Ամբողջ ծածկագիր</t>
  </si>
  <si>
    <t>090201</t>
  </si>
  <si>
    <t>հազ.դրամ</t>
  </si>
  <si>
    <t>Հաշվետու ժամանակաշրջանի ծրագրային ցուցանիշը</t>
  </si>
  <si>
    <t>Հաշվետու ժամանակաշրջանի փաստացի (դրամարկղային) ցուցանիշը</t>
  </si>
  <si>
    <t>Ծրագրային և փաստացի ցուցանիշների միջև տարբերությունը (սյունակ3-սյունակ4)</t>
  </si>
  <si>
    <t>Տարեկան պլան</t>
  </si>
  <si>
    <t>1</t>
  </si>
  <si>
    <t>Դրամական միջոցների տարեսկզբի (հաշվետու ժամանակաշրջանի սկզբի) մնացորդը</t>
  </si>
  <si>
    <t>2</t>
  </si>
  <si>
    <t>Գործառնական եկամուտներ</t>
  </si>
  <si>
    <t>X</t>
  </si>
  <si>
    <t>2.1</t>
  </si>
  <si>
    <t>ԵԿԱՄՈՒՏՆԵՐ  ԱՊՐԱՆՔՆԵՐԻ ՄԱՏԱԿԱՐԱՐՈՒՄԻՑ ԵՎ  ԾԱՌԱՅՈՒԹՅՈՒՆՆԵՐԻ ՄԱՏՈՒՑՈՒՄԻՑ</t>
  </si>
  <si>
    <t>այդ թվում</t>
  </si>
  <si>
    <t>2.1.1</t>
  </si>
  <si>
    <t>Բյուջեներից ստացվող եկամուտներ</t>
  </si>
  <si>
    <t>2.1.1.1</t>
  </si>
  <si>
    <t>Եկամուտներ Հայաստանի Հանրապետության պետական  բյուջեից</t>
  </si>
  <si>
    <t>2.1.1.2</t>
  </si>
  <si>
    <t>Եկամուտներ համայնքների բյուջեներից</t>
  </si>
  <si>
    <t>2.1.2</t>
  </si>
  <si>
    <t>Այլ աղբյուրներից ստացվող եկամուտներ</t>
  </si>
  <si>
    <t>2.1.2.1</t>
  </si>
  <si>
    <t>Ապրանքների  մատակարարումից</t>
  </si>
  <si>
    <t>2.1.2.1.1</t>
  </si>
  <si>
    <t>Պետական ոչ առևտրային կազմակերպություններից</t>
  </si>
  <si>
    <t>2.1.2.1.2</t>
  </si>
  <si>
    <t>2.1.2.2</t>
  </si>
  <si>
    <t>Ծառայությունների մատուցումից</t>
  </si>
  <si>
    <t>2.1.2.2.1</t>
  </si>
  <si>
    <t>2.1.2.2.2</t>
  </si>
  <si>
    <t>2.2</t>
  </si>
  <si>
    <t>ԴՐԱՄԱՇՆՈՐՀՆԵՐԻ ՁԵՎՈՎ ՍՏԱՑՎՈՂ ԵԿԱՄՈՒՏՆԵՐ</t>
  </si>
  <si>
    <t>2.2.1</t>
  </si>
  <si>
    <t>Բյուջեներից ստացվող դրամաշնորհներ</t>
  </si>
  <si>
    <t>2.2.1.1</t>
  </si>
  <si>
    <t>Դրամաշնորհներ Հայաստանի Հանրապետության պետական բյուջեից</t>
  </si>
  <si>
    <t>2.2.1.2</t>
  </si>
  <si>
    <t>Դրամաշնորհներ համայնքների բյուջեներից</t>
  </si>
  <si>
    <t>2.2.2</t>
  </si>
  <si>
    <t>Օտարերկրյա կառավարություններից ստացվող դրամաշնորհներ</t>
  </si>
  <si>
    <t>2.2.3</t>
  </si>
  <si>
    <t>Միջազգային կազմակերպություններից ստացվող դրամաշնորհներ</t>
  </si>
  <si>
    <t>2.2.4</t>
  </si>
  <si>
    <t>Այլ դրամաշնորհներ</t>
  </si>
  <si>
    <t>2.3</t>
  </si>
  <si>
    <t>ՀԱՅԱՍՏԱՆԻ ՀԱՆՐԱՊԵՏՈՒԹՅԱՆ ՊԵՏԱԿԱՆ ԲՅՈՒՋԵԻՑ ՍՏԱՑՎՈՂ ՍՈՒԲՍԻԴԻԱՆԵՐ</t>
  </si>
  <si>
    <t>2.4</t>
  </si>
  <si>
    <t>ԳՈՐԾԱՌՆԱԿԱՆ ԱՅԼ ԵԿԱՄՈՒՏՆԵՐ</t>
  </si>
  <si>
    <t>2.5</t>
  </si>
  <si>
    <t>ԸՆԴԱՄԵՆԸ ԳՈՐԾԱՌՆԱԿԱՆ ԵԿԱՄՈՒՏՆԵՐ(տող2.1+տող2.2+տող2.3+տող2.4)</t>
  </si>
  <si>
    <t>3</t>
  </si>
  <si>
    <t>Գործառնական ծախսեր</t>
  </si>
  <si>
    <t>3.1</t>
  </si>
  <si>
    <t>ԱՇԽԱՏԱՆՔԻ ՎԱՐՁԱՏՐՈՒԹՅՈՒՆ ԵՎ ԴՐԱՆ ՀԱՎԱՍԱՐԵՑՎԱԾԾ ՎՃԱՐՈՒՄՆԵՐ</t>
  </si>
  <si>
    <t>3.2</t>
  </si>
  <si>
    <t>ԾԱՌԱՅՈՒԹՅՈՒՆՆԵՐԻ ԵՎ ԱՊՐԱՆՔՆԵՐԻ ՁԵՌՔ ԲԵՐՄԱՆ ԴԻՄԱՑ ՎՃԱՐՈՒՄՆԵՐ</t>
  </si>
  <si>
    <t>3.2.1</t>
  </si>
  <si>
    <t>Պետական ոչ առևտրային կազմակերպություններին</t>
  </si>
  <si>
    <t>3.2.2</t>
  </si>
  <si>
    <t xml:space="preserve">Այլ </t>
  </si>
  <si>
    <t>3.3</t>
  </si>
  <si>
    <t>ԴՐԱՄԱՇՆՈՐՀՆԵՐ ԵՎ ԱՅԼ ՏՐԱՆՍՖԵՐՏՆԵՐ</t>
  </si>
  <si>
    <t>3.3.1</t>
  </si>
  <si>
    <t>3.3.2</t>
  </si>
  <si>
    <t>3.4</t>
  </si>
  <si>
    <t>ՍՈՑԻԱԼԱԿԱՆ ՆՊԱՍՏՆԵՐ</t>
  </si>
  <si>
    <t>3.4.1</t>
  </si>
  <si>
    <t>Կենսաթոշակներ</t>
  </si>
  <si>
    <t>3.4.2</t>
  </si>
  <si>
    <t>Կրթաթոշակներ</t>
  </si>
  <si>
    <t>3.4.3</t>
  </si>
  <si>
    <t>Այլ նպաստներ</t>
  </si>
  <si>
    <t>3.5</t>
  </si>
  <si>
    <t>ԱՅԼ ԾԱԽՍԵՐ</t>
  </si>
  <si>
    <t>3.5.1</t>
  </si>
  <si>
    <t>ՀԱՐԿԵՐ, ՊԱՐՏԱԴԻՐ ՎՃԱՐՆԵՐ, ՏՈՒՅԺԵՐ, ՏՈՒԳԱՆՔՆԵՐ</t>
  </si>
  <si>
    <t>3.5.1.1</t>
  </si>
  <si>
    <t>Բյուջեներ կատարվող վճարումներ</t>
  </si>
  <si>
    <t>3.5.1.1.1</t>
  </si>
  <si>
    <t>Հայաստանի Հանրապետության պետական բյուջե</t>
  </si>
  <si>
    <t>3.5.1.1.1.1</t>
  </si>
  <si>
    <t>Հարկեր և տուրքեր</t>
  </si>
  <si>
    <t>3.5.1.1.1.2</t>
  </si>
  <si>
    <t>Այլ</t>
  </si>
  <si>
    <t>3.5.1.1.2</t>
  </si>
  <si>
    <t>Համայնքների բյուջեներ</t>
  </si>
  <si>
    <t>3.5.1.1.2.1</t>
  </si>
  <si>
    <t>3.5.1.1.2.2</t>
  </si>
  <si>
    <t>3.5.1.2</t>
  </si>
  <si>
    <t>Դատարանների կողմից նշանակված տույժեր և տուգանքներ</t>
  </si>
  <si>
    <t>3.5.2</t>
  </si>
  <si>
    <t>ԲՆԱԿԱՆ ԱՂԵՏՆԵՐԻ ԿԱՄ ԱՅԼ ԲՆԱԿԱՆ ՎՆԱՍՆԵՐԻ ՎԵՐԱԿԱՆԳՆՈՒՄ</t>
  </si>
  <si>
    <t>3.5.3</t>
  </si>
  <si>
    <t>ԳՈՐԾԱՌՆԱԿԱՆ ԱՅԼ ԾԱԽՍԵՐ</t>
  </si>
  <si>
    <t>3.5.3.1</t>
  </si>
  <si>
    <t>Այլ ընթացիկ ծախսեր</t>
  </si>
  <si>
    <t>3.5.3.2</t>
  </si>
  <si>
    <t>Այլ կապիտալ ծախսեր</t>
  </si>
  <si>
    <t>3.6</t>
  </si>
  <si>
    <t>ԸՆԴԱՄԵՆԸ ԳՈՐԾԱՌՆԱԿԱՆ ԾԱԽՍԵՐ (տող 3.1+տող 3.2+տող 3.3+տող 3.4+տող 3.5)</t>
  </si>
  <si>
    <t>4</t>
  </si>
  <si>
    <t>ԸՆԴԱՄԵՆԸ ԴՐԱՄԱԿԱՆ ՄԻՋՈՑՆԵՐԻ ՀԱՎԵԼՈՒՐԴ (ՊԱԿԱՍՈՒՐԴ) ԳՈՐԾԱՌՆԱԿԱՆ ԳՈՐԾՈՒՆԵՈՒԹՅՈՒՆԻՑ (տող 2.5-տող 3.6)</t>
  </si>
  <si>
    <t>5</t>
  </si>
  <si>
    <t>ԶՈՒՏ ԴՐԱՄԱԿԱՆ ՀՈՍՔԵՐ ՆԵՐԴՐՈՒՄԱՅԻՆ ԳՈՐԾՈՒՆԵՈՒԹՅՈՒՆԻՑ (տող 5.1- տող 5.2)</t>
  </si>
  <si>
    <t>5.1</t>
  </si>
  <si>
    <t>Ներդրումային գործունեությունից դրամական միջոցների մուտքեր</t>
  </si>
  <si>
    <t>5.2</t>
  </si>
  <si>
    <t>Ներդրումային գործունեությունից դրամական միջոցների ելքեր</t>
  </si>
  <si>
    <t>6</t>
  </si>
  <si>
    <t>ԸՆԴԱՄԵՆԸ ԴՐԱՄԱԿԱՆ ՄԻՋՈՑՆԵՐԻ ՀԱՎԵԼՈՒՐԴ (ՊԱԿԱՍՈՒՐԴ) (տող 4 + տող 5)</t>
  </si>
  <si>
    <t>7</t>
  </si>
  <si>
    <t>ԴՐԱՄԱԿԱՆ ԱՅԼ ՀՈՍՔԵՐ (տող 7.1 -տող 7.2)</t>
  </si>
  <si>
    <t>7.1</t>
  </si>
  <si>
    <t>Դրամական  միջոցների այլ մուտքեր</t>
  </si>
  <si>
    <t>7.2</t>
  </si>
  <si>
    <t>Դրամական միջոցների այլ ելքեր</t>
  </si>
  <si>
    <t>8</t>
  </si>
  <si>
    <t>ԴՐԱՄԱԿԱՆ ՄԻՋՈՑՆԵՐԻ ՊԱՇԱՐՆԵՐԻ ԶՈՒՏ ՓՈՓՈԽՈՒԹՅՈՒՆ (տող 6 + տող 7)</t>
  </si>
  <si>
    <t>9</t>
  </si>
  <si>
    <t>Դրամական միջոցների տարեվերջի (հաշվետու ժամանակաշրջանի վերջի) մնացորդը (տող 1 + տող 8)</t>
  </si>
  <si>
    <t>2025թ. Բյուջեն, այդ թվում՝ մուտքեր</t>
  </si>
  <si>
    <t>2025թ. Ընդամենը պահպանման ծախսեր (ապարատ)</t>
  </si>
  <si>
    <t>Էջմիածնի Վարդգես Համազասպյանի անվան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</si>
</sst>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4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9" fillId="0" borderId="0"/>
    <xf numFmtId="0" fontId="9" fillId="0" borderId="0"/>
    <xf numFmtId="0" fontId="10" fillId="0" borderId="3" applyNumberFormat="0" applyFill="0" applyProtection="0">
      <alignment horizontal="center"/>
    </xf>
    <xf numFmtId="0" fontId="1" fillId="0" borderId="3" applyNumberFormat="0" applyFont="0" applyFill="0" applyAlignment="0" applyProtection="0"/>
    <xf numFmtId="0" fontId="11" fillId="0" borderId="3" applyNumberFormat="0" applyFill="0" applyProtection="0">
      <alignment horizontal="center"/>
    </xf>
    <xf numFmtId="0" fontId="11" fillId="0" borderId="4" applyNumberFormat="0" applyFill="0" applyProtection="0">
      <alignment horizontal="center" vertical="center" wrapText="1"/>
    </xf>
    <xf numFmtId="0" fontId="1" fillId="0" borderId="3" applyNumberFormat="0" applyFont="0" applyFill="0" applyProtection="0">
      <alignment horizontal="right" vertical="center"/>
    </xf>
    <xf numFmtId="0" fontId="12" fillId="0" borderId="4" applyNumberFormat="0" applyFill="0" applyProtection="0">
      <alignment horizontal="center" vertical="center" wrapText="1"/>
    </xf>
    <xf numFmtId="4" fontId="11" fillId="0" borderId="4" applyFill="0" applyProtection="0">
      <alignment horizontal="right" vertical="center"/>
    </xf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0" fillId="0" borderId="1" xfId="0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3" xfId="4" applyFill="1" applyBorder="1"/>
    <xf numFmtId="0" fontId="11" fillId="0" borderId="4" xfId="6" applyFont="1" applyFill="1" applyBorder="1" applyAlignment="1">
      <alignment horizontal="center" vertical="center" wrapText="1"/>
    </xf>
    <xf numFmtId="0" fontId="1" fillId="0" borderId="3" xfId="7" applyFill="1" applyBorder="1" applyAlignment="1">
      <alignment horizontal="right" vertical="center"/>
    </xf>
    <xf numFmtId="0" fontId="12" fillId="0" borderId="4" xfId="8" applyFont="1" applyFill="1" applyBorder="1" applyAlignment="1">
      <alignment horizontal="center" vertical="center" wrapText="1"/>
    </xf>
    <xf numFmtId="4" fontId="11" fillId="0" borderId="4" xfId="9" applyNumberFormat="1" applyFont="1" applyFill="1" applyBorder="1" applyAlignment="1">
      <alignment horizontal="right" vertical="center"/>
    </xf>
    <xf numFmtId="4" fontId="1" fillId="0" borderId="3" xfId="4" applyNumberFormat="1" applyFill="1" applyBorder="1"/>
    <xf numFmtId="0" fontId="4" fillId="0" borderId="0" xfId="0" applyFont="1" applyBorder="1" applyAlignment="1">
      <alignment horizontal="left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/>
    </xf>
    <xf numFmtId="0" fontId="11" fillId="0" borderId="3" xfId="5" applyFont="1" applyFill="1" applyBorder="1" applyAlignment="1">
      <alignment horizontal="center"/>
    </xf>
    <xf numFmtId="0" fontId="1" fillId="0" borderId="3" xfId="7" applyFill="1" applyBorder="1" applyAlignment="1">
      <alignment horizontal="right" vertical="center"/>
    </xf>
  </cellXfs>
  <cellStyles count="10">
    <cellStyle name="bckgrnd_900" xfId="4" xr:uid="{00000000-0005-0000-0000-000000000000}"/>
    <cellStyle name="cntr_arm10_900" xfId="5" xr:uid="{00000000-0005-0000-0000-000001000000}"/>
    <cellStyle name="cntr_arm10_BB_900" xfId="8" xr:uid="{00000000-0005-0000-0000-000002000000}"/>
    <cellStyle name="cntr_arm10_Bord_900" xfId="6" xr:uid="{00000000-0005-0000-0000-000003000000}"/>
    <cellStyle name="cntrBtm_arm10bld_900" xfId="3" xr:uid="{00000000-0005-0000-0000-000004000000}"/>
    <cellStyle name="Normal" xfId="0" builtinId="0"/>
    <cellStyle name="Normal 6" xfId="1" xr:uid="{00000000-0005-0000-0000-000005000000}"/>
    <cellStyle name="Normal 7" xfId="2" xr:uid="{00000000-0005-0000-0000-000006000000}"/>
    <cellStyle name="rgt_arm14_Money_900" xfId="9" xr:uid="{00000000-0005-0000-0000-000007000000}"/>
    <cellStyle name="whit_left_900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0" sqref="D2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5" t="s">
        <v>37</v>
      </c>
      <c r="C3" s="35"/>
      <c r="D3" s="35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181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179</v>
      </c>
      <c r="C6" s="26">
        <f>SUM(D6:D6)</f>
        <v>207829.46</v>
      </c>
      <c r="D6" s="24">
        <f>SUM(D7:D10)</f>
        <v>207829.46</v>
      </c>
    </row>
    <row r="7" spans="1:169" ht="18.399999999999999" customHeight="1" x14ac:dyDescent="0.2">
      <c r="A7" s="10"/>
      <c r="B7" s="11" t="s">
        <v>4</v>
      </c>
      <c r="C7" s="26">
        <f t="shared" ref="C6:C21" si="0">SUM(D7:D7)</f>
        <v>143731.49</v>
      </c>
      <c r="D7" s="24">
        <v>143731.49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64097.97</v>
      </c>
      <c r="D9" s="24">
        <v>64097.97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180</v>
      </c>
      <c r="C11" s="26">
        <f>SUM(D11:D11)</f>
        <v>25223.32</v>
      </c>
      <c r="D11" s="24">
        <v>25223.32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79.75</v>
      </c>
      <c r="D12" s="24">
        <f>D15+D14</f>
        <v>79.75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79.75</v>
      </c>
      <c r="D14" s="24">
        <v>79.75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155715</v>
      </c>
      <c r="D21" s="24">
        <v>155715</v>
      </c>
    </row>
    <row r="22" spans="1:4" ht="50.45" customHeight="1" x14ac:dyDescent="0.2">
      <c r="A22" s="7">
        <v>4</v>
      </c>
      <c r="B22" s="12" t="s">
        <v>31</v>
      </c>
      <c r="C22" s="26">
        <f>SUM(D22:D22)</f>
        <v>13235868</v>
      </c>
      <c r="D22" s="24">
        <v>13235868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3240</v>
      </c>
      <c r="D24" s="24">
        <f>D25+D26+D27+D28</f>
        <v>3240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3240</v>
      </c>
      <c r="D26" s="24">
        <v>3240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/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topLeftCell="A15" workbookViewId="0">
      <selection activeCell="K17" sqref="K17"/>
    </sheetView>
  </sheetViews>
  <sheetFormatPr defaultRowHeight="15" x14ac:dyDescent="0.25"/>
  <cols>
    <col min="1" max="1" width="10" style="29" customWidth="1"/>
    <col min="2" max="2" width="41.625" style="29" customWidth="1"/>
    <col min="3" max="6" width="18.375" style="29" customWidth="1"/>
    <col min="7" max="16384" width="9" style="29"/>
  </cols>
  <sheetData>
    <row r="1" spans="1:6" ht="24.95" customHeight="1" x14ac:dyDescent="0.25">
      <c r="A1" s="37" t="s">
        <v>38</v>
      </c>
      <c r="B1" s="37"/>
      <c r="C1" s="37"/>
      <c r="D1" s="37"/>
      <c r="E1" s="37"/>
      <c r="F1" s="37"/>
    </row>
    <row r="2" spans="1:6" ht="15" customHeight="1" x14ac:dyDescent="0.25">
      <c r="A2" s="38" t="s">
        <v>39</v>
      </c>
      <c r="B2" s="38"/>
      <c r="C2" s="38"/>
      <c r="D2" s="38"/>
      <c r="E2" s="38"/>
      <c r="F2" s="38"/>
    </row>
    <row r="3" spans="1:6" ht="15" customHeight="1" x14ac:dyDescent="0.25">
      <c r="A3" s="38" t="s">
        <v>40</v>
      </c>
      <c r="B3" s="38"/>
      <c r="C3" s="38"/>
      <c r="D3" s="38"/>
      <c r="E3" s="38"/>
      <c r="F3" s="38"/>
    </row>
    <row r="4" spans="1:6" ht="15" customHeight="1" x14ac:dyDescent="0.25">
      <c r="A4" s="38" t="s">
        <v>41</v>
      </c>
      <c r="B4" s="38"/>
      <c r="C4" s="38"/>
      <c r="D4" s="38"/>
      <c r="E4" s="38"/>
      <c r="F4" s="38"/>
    </row>
    <row r="5" spans="1:6" ht="15" customHeight="1" x14ac:dyDescent="0.25">
      <c r="A5" s="38" t="s">
        <v>42</v>
      </c>
      <c r="B5" s="38"/>
      <c r="C5" s="38"/>
      <c r="D5" s="38"/>
      <c r="E5" s="38"/>
      <c r="F5" s="38"/>
    </row>
    <row r="6" spans="1:6" ht="15" customHeight="1" x14ac:dyDescent="0.25">
      <c r="A6" s="38" t="s">
        <v>43</v>
      </c>
      <c r="B6" s="38"/>
      <c r="C6" s="38"/>
      <c r="D6" s="38"/>
      <c r="E6" s="38"/>
      <c r="F6" s="38"/>
    </row>
    <row r="7" spans="1:6" ht="15" customHeight="1" x14ac:dyDescent="0.25">
      <c r="A7" s="38" t="s">
        <v>44</v>
      </c>
      <c r="B7" s="38"/>
      <c r="C7" s="38"/>
      <c r="D7" s="38"/>
      <c r="E7" s="38"/>
      <c r="F7" s="38"/>
    </row>
    <row r="9" spans="1:6" ht="15" customHeight="1" x14ac:dyDescent="0.25">
      <c r="A9" s="30" t="s">
        <v>45</v>
      </c>
      <c r="B9" s="36" t="s">
        <v>46</v>
      </c>
      <c r="C9" s="36"/>
      <c r="D9" s="36"/>
      <c r="E9" s="36" t="s">
        <v>47</v>
      </c>
      <c r="F9" s="36"/>
    </row>
    <row r="10" spans="1:6" ht="15" customHeight="1" x14ac:dyDescent="0.25">
      <c r="A10" s="30" t="s">
        <v>48</v>
      </c>
      <c r="B10" s="36" t="s">
        <v>49</v>
      </c>
      <c r="C10" s="36"/>
      <c r="D10" s="36"/>
      <c r="E10" s="36" t="s">
        <v>50</v>
      </c>
      <c r="F10" s="36"/>
    </row>
    <row r="11" spans="1:6" ht="15" customHeight="1" x14ac:dyDescent="0.25">
      <c r="A11" s="30" t="s">
        <v>51</v>
      </c>
      <c r="B11" s="36" t="s">
        <v>52</v>
      </c>
      <c r="C11" s="36"/>
      <c r="D11" s="36"/>
      <c r="E11" s="36" t="s">
        <v>53</v>
      </c>
      <c r="F11" s="36"/>
    </row>
    <row r="12" spans="1:6" ht="15" customHeight="1" x14ac:dyDescent="0.25">
      <c r="A12" s="30" t="s">
        <v>54</v>
      </c>
      <c r="B12" s="36" t="s">
        <v>55</v>
      </c>
      <c r="C12" s="36"/>
      <c r="D12" s="36"/>
      <c r="E12" s="36" t="s">
        <v>56</v>
      </c>
      <c r="F12" s="36"/>
    </row>
    <row r="13" spans="1:6" ht="30" customHeight="1" x14ac:dyDescent="0.25">
      <c r="A13" s="30" t="s">
        <v>57</v>
      </c>
      <c r="B13" s="36"/>
      <c r="C13" s="36"/>
      <c r="D13" s="36"/>
      <c r="E13" s="36" t="s">
        <v>58</v>
      </c>
      <c r="F13" s="36"/>
    </row>
    <row r="14" spans="1:6" ht="15" customHeight="1" x14ac:dyDescent="0.25">
      <c r="A14" s="39" t="s">
        <v>45</v>
      </c>
      <c r="B14" s="39"/>
      <c r="C14" s="39"/>
      <c r="D14" s="39"/>
      <c r="E14" s="39"/>
      <c r="F14" s="31" t="s">
        <v>59</v>
      </c>
    </row>
    <row r="15" spans="1:6" ht="95.1" customHeight="1" x14ac:dyDescent="0.25">
      <c r="A15" s="32" t="s">
        <v>45</v>
      </c>
      <c r="B15" s="32" t="s">
        <v>45</v>
      </c>
      <c r="C15" s="32" t="s">
        <v>60</v>
      </c>
      <c r="D15" s="32" t="s">
        <v>61</v>
      </c>
      <c r="E15" s="32" t="s">
        <v>62</v>
      </c>
      <c r="F15" s="32" t="s">
        <v>63</v>
      </c>
    </row>
    <row r="16" spans="1:6" ht="15" customHeight="1" x14ac:dyDescent="0.25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</row>
    <row r="17" spans="1:11" ht="39.950000000000003" customHeight="1" x14ac:dyDescent="0.25">
      <c r="A17" s="32" t="s">
        <v>64</v>
      </c>
      <c r="B17" s="32" t="s">
        <v>65</v>
      </c>
      <c r="C17" s="33">
        <v>5508.2004999999999</v>
      </c>
      <c r="D17" s="33">
        <v>12415.789500000001</v>
      </c>
      <c r="E17" s="33">
        <f>C17-D17</f>
        <v>-6907.5890000000009</v>
      </c>
      <c r="F17" s="33">
        <v>5508.2004999999999</v>
      </c>
      <c r="J17" s="34">
        <f>D23+D37</f>
        <v>128189.17000000001</v>
      </c>
      <c r="K17" s="29">
        <v>128189.17</v>
      </c>
    </row>
    <row r="18" spans="1:11" ht="39.950000000000003" customHeight="1" x14ac:dyDescent="0.25">
      <c r="A18" s="32" t="s">
        <v>66</v>
      </c>
      <c r="B18" s="32" t="s">
        <v>67</v>
      </c>
      <c r="C18" s="33" t="s">
        <v>68</v>
      </c>
      <c r="D18" s="33" t="s">
        <v>68</v>
      </c>
      <c r="E18" s="33" t="s">
        <v>68</v>
      </c>
      <c r="F18" s="33" t="s">
        <v>68</v>
      </c>
    </row>
    <row r="19" spans="1:11" ht="39.950000000000003" customHeight="1" x14ac:dyDescent="0.25">
      <c r="A19" s="32" t="s">
        <v>69</v>
      </c>
      <c r="B19" s="32" t="s">
        <v>70</v>
      </c>
      <c r="C19" s="33">
        <f>SUM(C21,C25)</f>
        <v>179489.2</v>
      </c>
      <c r="D19" s="33">
        <f>SUM(D21,D25)</f>
        <v>118971.514</v>
      </c>
      <c r="E19" s="33">
        <f>C19-D19</f>
        <v>60517.686000000016</v>
      </c>
      <c r="F19" s="33">
        <f>SUM(F21,F25)</f>
        <v>179489.2</v>
      </c>
      <c r="J19" s="34">
        <f>D24+D25</f>
        <v>52269.947999999997</v>
      </c>
      <c r="K19" s="29">
        <v>52269.947999999997</v>
      </c>
    </row>
    <row r="20" spans="1:11" ht="39.950000000000003" customHeight="1" x14ac:dyDescent="0.25">
      <c r="A20" s="32"/>
      <c r="B20" s="32" t="s">
        <v>71</v>
      </c>
      <c r="C20" s="33" t="s">
        <v>68</v>
      </c>
      <c r="D20" s="33" t="s">
        <v>68</v>
      </c>
      <c r="E20" s="33" t="s">
        <v>68</v>
      </c>
      <c r="F20" s="33" t="s">
        <v>68</v>
      </c>
      <c r="J20" s="34">
        <f>SUM(J17:J19)</f>
        <v>180459.11800000002</v>
      </c>
      <c r="K20" s="29">
        <v>180459.11799999999</v>
      </c>
    </row>
    <row r="21" spans="1:11" ht="39.950000000000003" customHeight="1" x14ac:dyDescent="0.25">
      <c r="A21" s="32" t="s">
        <v>72</v>
      </c>
      <c r="B21" s="32" t="s">
        <v>73</v>
      </c>
      <c r="C21" s="33">
        <f>SUM(C23,C24)</f>
        <v>128189.2</v>
      </c>
      <c r="D21" s="33">
        <f>SUM(D23,D24)</f>
        <v>66801.566000000006</v>
      </c>
      <c r="E21" s="33">
        <f>C21-D21</f>
        <v>61387.633999999991</v>
      </c>
      <c r="F21" s="33">
        <f>SUM(F23,F24)</f>
        <v>128189.2</v>
      </c>
    </row>
    <row r="22" spans="1:11" ht="39.950000000000003" customHeight="1" x14ac:dyDescent="0.25">
      <c r="A22" s="32"/>
      <c r="B22" s="32" t="s">
        <v>71</v>
      </c>
      <c r="C22" s="33" t="s">
        <v>68</v>
      </c>
      <c r="D22" s="33" t="s">
        <v>68</v>
      </c>
      <c r="E22" s="33" t="s">
        <v>68</v>
      </c>
      <c r="F22" s="33" t="s">
        <v>68</v>
      </c>
    </row>
    <row r="23" spans="1:11" ht="39.950000000000003" customHeight="1" x14ac:dyDescent="0.25">
      <c r="A23" s="32" t="s">
        <v>74</v>
      </c>
      <c r="B23" s="32" t="s">
        <v>75</v>
      </c>
      <c r="C23" s="33">
        <v>128189.2</v>
      </c>
      <c r="D23" s="33">
        <v>66701.566000000006</v>
      </c>
      <c r="E23" s="33">
        <f>C23-D23</f>
        <v>61487.633999999991</v>
      </c>
      <c r="F23" s="33">
        <v>128189.2</v>
      </c>
    </row>
    <row r="24" spans="1:11" ht="39.950000000000003" customHeight="1" x14ac:dyDescent="0.25">
      <c r="A24" s="32" t="s">
        <v>76</v>
      </c>
      <c r="B24" s="32" t="s">
        <v>77</v>
      </c>
      <c r="C24" s="33">
        <v>0</v>
      </c>
      <c r="D24" s="33">
        <v>100</v>
      </c>
      <c r="E24" s="33">
        <f>C24-D24</f>
        <v>-100</v>
      </c>
      <c r="F24" s="33">
        <v>0</v>
      </c>
    </row>
    <row r="25" spans="1:11" ht="39.950000000000003" customHeight="1" x14ac:dyDescent="0.25">
      <c r="A25" s="32" t="s">
        <v>78</v>
      </c>
      <c r="B25" s="32" t="s">
        <v>79</v>
      </c>
      <c r="C25" s="33">
        <f>SUM(C27,C31)</f>
        <v>51300</v>
      </c>
      <c r="D25" s="33">
        <f>SUM(D27,D31)</f>
        <v>52169.947999999997</v>
      </c>
      <c r="E25" s="33">
        <f>C25-D25</f>
        <v>-869.94799999999668</v>
      </c>
      <c r="F25" s="33">
        <f>SUM(F27,F31)</f>
        <v>51300</v>
      </c>
    </row>
    <row r="26" spans="1:11" ht="39.950000000000003" customHeight="1" x14ac:dyDescent="0.25">
      <c r="A26" s="32"/>
      <c r="B26" s="32" t="s">
        <v>71</v>
      </c>
      <c r="C26" s="33" t="s">
        <v>68</v>
      </c>
      <c r="D26" s="33" t="s">
        <v>68</v>
      </c>
      <c r="E26" s="33" t="s">
        <v>68</v>
      </c>
      <c r="F26" s="33" t="s">
        <v>68</v>
      </c>
    </row>
    <row r="27" spans="1:11" ht="39.950000000000003" customHeight="1" x14ac:dyDescent="0.25">
      <c r="A27" s="32" t="s">
        <v>80</v>
      </c>
      <c r="B27" s="32" t="s">
        <v>81</v>
      </c>
      <c r="C27" s="33">
        <f>SUM(C29,C30)</f>
        <v>0</v>
      </c>
      <c r="D27" s="33">
        <f>SUM(D29,D30)</f>
        <v>0</v>
      </c>
      <c r="E27" s="33">
        <f>C27-D27</f>
        <v>0</v>
      </c>
      <c r="F27" s="33">
        <f>SUM(F29,F30)</f>
        <v>0</v>
      </c>
    </row>
    <row r="28" spans="1:11" ht="39.950000000000003" customHeight="1" x14ac:dyDescent="0.25">
      <c r="A28" s="32"/>
      <c r="B28" s="32" t="s">
        <v>71</v>
      </c>
      <c r="C28" s="33" t="s">
        <v>68</v>
      </c>
      <c r="D28" s="33" t="s">
        <v>68</v>
      </c>
      <c r="E28" s="33" t="s">
        <v>68</v>
      </c>
      <c r="F28" s="33" t="s">
        <v>68</v>
      </c>
    </row>
    <row r="29" spans="1:11" ht="39.950000000000003" customHeight="1" x14ac:dyDescent="0.25">
      <c r="A29" s="32" t="s">
        <v>82</v>
      </c>
      <c r="B29" s="32" t="s">
        <v>83</v>
      </c>
      <c r="C29" s="33">
        <v>0</v>
      </c>
      <c r="D29" s="33">
        <v>0</v>
      </c>
      <c r="E29" s="33">
        <f>C29-D29</f>
        <v>0</v>
      </c>
      <c r="F29" s="33">
        <v>0</v>
      </c>
    </row>
    <row r="30" spans="1:11" ht="39.950000000000003" customHeight="1" x14ac:dyDescent="0.25">
      <c r="A30" s="32" t="s">
        <v>84</v>
      </c>
      <c r="B30" s="32" t="s">
        <v>7</v>
      </c>
      <c r="C30" s="33">
        <v>0</v>
      </c>
      <c r="D30" s="33">
        <v>0</v>
      </c>
      <c r="E30" s="33">
        <f>C30-D30</f>
        <v>0</v>
      </c>
      <c r="F30" s="33">
        <v>0</v>
      </c>
    </row>
    <row r="31" spans="1:11" ht="39.950000000000003" customHeight="1" x14ac:dyDescent="0.25">
      <c r="A31" s="32" t="s">
        <v>85</v>
      </c>
      <c r="B31" s="32" t="s">
        <v>86</v>
      </c>
      <c r="C31" s="33">
        <f>SUM(C33,C34)</f>
        <v>51300</v>
      </c>
      <c r="D31" s="33">
        <f>SUM(D33,D34)</f>
        <v>52169.947999999997</v>
      </c>
      <c r="E31" s="33">
        <f>C31-D31</f>
        <v>-869.94799999999668</v>
      </c>
      <c r="F31" s="33">
        <f>SUM(F33,F34)</f>
        <v>51300</v>
      </c>
    </row>
    <row r="32" spans="1:11" ht="39.950000000000003" customHeight="1" x14ac:dyDescent="0.25">
      <c r="A32" s="32"/>
      <c r="B32" s="32" t="s">
        <v>71</v>
      </c>
      <c r="C32" s="33" t="s">
        <v>68</v>
      </c>
      <c r="D32" s="33" t="s">
        <v>68</v>
      </c>
      <c r="E32" s="33" t="s">
        <v>68</v>
      </c>
      <c r="F32" s="33" t="s">
        <v>68</v>
      </c>
    </row>
    <row r="33" spans="1:6" ht="39.950000000000003" customHeight="1" x14ac:dyDescent="0.25">
      <c r="A33" s="32" t="s">
        <v>87</v>
      </c>
      <c r="B33" s="32" t="s">
        <v>83</v>
      </c>
      <c r="C33" s="33">
        <v>0</v>
      </c>
      <c r="D33" s="33">
        <v>0</v>
      </c>
      <c r="E33" s="33">
        <f>C33-D33</f>
        <v>0</v>
      </c>
      <c r="F33" s="33">
        <v>0</v>
      </c>
    </row>
    <row r="34" spans="1:6" ht="39.950000000000003" customHeight="1" x14ac:dyDescent="0.25">
      <c r="A34" s="32" t="s">
        <v>88</v>
      </c>
      <c r="B34" s="32" t="s">
        <v>7</v>
      </c>
      <c r="C34" s="33">
        <v>51300</v>
      </c>
      <c r="D34" s="33">
        <v>52169.947999999997</v>
      </c>
      <c r="E34" s="33">
        <f>C34-D34</f>
        <v>-869.94799999999668</v>
      </c>
      <c r="F34" s="33">
        <v>51300</v>
      </c>
    </row>
    <row r="35" spans="1:6" ht="39.950000000000003" customHeight="1" x14ac:dyDescent="0.25">
      <c r="A35" s="32" t="s">
        <v>89</v>
      </c>
      <c r="B35" s="32" t="s">
        <v>90</v>
      </c>
      <c r="C35" s="33">
        <f>SUM(C37,C41,C42,C43)</f>
        <v>0</v>
      </c>
      <c r="D35" s="33">
        <f>SUM(D37,D41,D42,D43)</f>
        <v>61487.603999999999</v>
      </c>
      <c r="E35" s="33">
        <f>C35-D35</f>
        <v>-61487.603999999999</v>
      </c>
      <c r="F35" s="33">
        <f>SUM(F37,F41,F42,F43)</f>
        <v>0</v>
      </c>
    </row>
    <row r="36" spans="1:6" ht="39.950000000000003" customHeight="1" x14ac:dyDescent="0.25">
      <c r="A36" s="32"/>
      <c r="B36" s="32" t="s">
        <v>71</v>
      </c>
      <c r="C36" s="33" t="s">
        <v>68</v>
      </c>
      <c r="D36" s="33" t="s">
        <v>68</v>
      </c>
      <c r="E36" s="33" t="s">
        <v>68</v>
      </c>
      <c r="F36" s="33" t="s">
        <v>68</v>
      </c>
    </row>
    <row r="37" spans="1:6" ht="39.950000000000003" customHeight="1" x14ac:dyDescent="0.25">
      <c r="A37" s="32" t="s">
        <v>91</v>
      </c>
      <c r="B37" s="32" t="s">
        <v>92</v>
      </c>
      <c r="C37" s="33">
        <f>SUM(C39,C40)</f>
        <v>0</v>
      </c>
      <c r="D37" s="33">
        <f>SUM(D39,D40)</f>
        <v>61487.603999999999</v>
      </c>
      <c r="E37" s="33">
        <f>C37-D37</f>
        <v>-61487.603999999999</v>
      </c>
      <c r="F37" s="33">
        <f>SUM(F39,F40)</f>
        <v>0</v>
      </c>
    </row>
    <row r="38" spans="1:6" ht="39.950000000000003" customHeight="1" x14ac:dyDescent="0.25">
      <c r="A38" s="32"/>
      <c r="B38" s="32" t="s">
        <v>71</v>
      </c>
      <c r="C38" s="33" t="s">
        <v>68</v>
      </c>
      <c r="D38" s="33" t="s">
        <v>68</v>
      </c>
      <c r="E38" s="33" t="s">
        <v>68</v>
      </c>
      <c r="F38" s="33" t="s">
        <v>68</v>
      </c>
    </row>
    <row r="39" spans="1:6" ht="39.950000000000003" customHeight="1" x14ac:dyDescent="0.25">
      <c r="A39" s="32" t="s">
        <v>93</v>
      </c>
      <c r="B39" s="32" t="s">
        <v>94</v>
      </c>
      <c r="C39" s="33">
        <v>0</v>
      </c>
      <c r="D39" s="33">
        <v>61487.603999999999</v>
      </c>
      <c r="E39" s="33">
        <f t="shared" ref="E39:E46" si="0">C39-D39</f>
        <v>-61487.603999999999</v>
      </c>
      <c r="F39" s="33">
        <v>0</v>
      </c>
    </row>
    <row r="40" spans="1:6" ht="39.950000000000003" customHeight="1" x14ac:dyDescent="0.25">
      <c r="A40" s="32" t="s">
        <v>95</v>
      </c>
      <c r="B40" s="32" t="s">
        <v>96</v>
      </c>
      <c r="C40" s="33">
        <v>0</v>
      </c>
      <c r="D40" s="33">
        <v>0</v>
      </c>
      <c r="E40" s="33">
        <f t="shared" si="0"/>
        <v>0</v>
      </c>
      <c r="F40" s="33">
        <v>0</v>
      </c>
    </row>
    <row r="41" spans="1:6" ht="39.950000000000003" customHeight="1" x14ac:dyDescent="0.25">
      <c r="A41" s="32" t="s">
        <v>97</v>
      </c>
      <c r="B41" s="32" t="s">
        <v>98</v>
      </c>
      <c r="C41" s="33">
        <v>0</v>
      </c>
      <c r="D41" s="33">
        <v>0</v>
      </c>
      <c r="E41" s="33">
        <f t="shared" si="0"/>
        <v>0</v>
      </c>
      <c r="F41" s="33">
        <v>0</v>
      </c>
    </row>
    <row r="42" spans="1:6" ht="39.950000000000003" customHeight="1" x14ac:dyDescent="0.25">
      <c r="A42" s="32" t="s">
        <v>99</v>
      </c>
      <c r="B42" s="32" t="s">
        <v>100</v>
      </c>
      <c r="C42" s="33">
        <v>0</v>
      </c>
      <c r="D42" s="33">
        <v>0</v>
      </c>
      <c r="E42" s="33">
        <f t="shared" si="0"/>
        <v>0</v>
      </c>
      <c r="F42" s="33">
        <v>0</v>
      </c>
    </row>
    <row r="43" spans="1:6" ht="39.950000000000003" customHeight="1" x14ac:dyDescent="0.25">
      <c r="A43" s="32" t="s">
        <v>101</v>
      </c>
      <c r="B43" s="32" t="s">
        <v>102</v>
      </c>
      <c r="C43" s="33">
        <v>0</v>
      </c>
      <c r="D43" s="33">
        <v>0</v>
      </c>
      <c r="E43" s="33">
        <f t="shared" si="0"/>
        <v>0</v>
      </c>
      <c r="F43" s="33">
        <v>0</v>
      </c>
    </row>
    <row r="44" spans="1:6" ht="39.950000000000003" customHeight="1" x14ac:dyDescent="0.25">
      <c r="A44" s="32" t="s">
        <v>103</v>
      </c>
      <c r="B44" s="32" t="s">
        <v>104</v>
      </c>
      <c r="C44" s="33">
        <v>0</v>
      </c>
      <c r="D44" s="33">
        <v>0</v>
      </c>
      <c r="E44" s="33">
        <f t="shared" si="0"/>
        <v>0</v>
      </c>
      <c r="F44" s="33">
        <v>0</v>
      </c>
    </row>
    <row r="45" spans="1:6" ht="39.950000000000003" customHeight="1" x14ac:dyDescent="0.25">
      <c r="A45" s="32" t="s">
        <v>105</v>
      </c>
      <c r="B45" s="32" t="s">
        <v>106</v>
      </c>
      <c r="C45" s="33">
        <v>0</v>
      </c>
      <c r="D45" s="33">
        <v>0</v>
      </c>
      <c r="E45" s="33">
        <f t="shared" si="0"/>
        <v>0</v>
      </c>
      <c r="F45" s="33">
        <v>0</v>
      </c>
    </row>
    <row r="46" spans="1:6" ht="39.950000000000003" customHeight="1" x14ac:dyDescent="0.25">
      <c r="A46" s="32" t="s">
        <v>107</v>
      </c>
      <c r="B46" s="32" t="s">
        <v>108</v>
      </c>
      <c r="C46" s="33">
        <f>SUM(C19,C35,C44,C45)</f>
        <v>179489.2</v>
      </c>
      <c r="D46" s="33">
        <f>SUM(D19,D35,D44,D45)</f>
        <v>180459.11799999999</v>
      </c>
      <c r="E46" s="33">
        <f t="shared" si="0"/>
        <v>-969.91799999997602</v>
      </c>
      <c r="F46" s="33">
        <f>SUM(F19,F35,F44,F45)</f>
        <v>179489.2</v>
      </c>
    </row>
    <row r="47" spans="1:6" ht="39.950000000000003" customHeight="1" x14ac:dyDescent="0.25">
      <c r="A47" s="32" t="s">
        <v>109</v>
      </c>
      <c r="B47" s="32" t="s">
        <v>110</v>
      </c>
      <c r="C47" s="33" t="s">
        <v>68</v>
      </c>
      <c r="D47" s="33" t="s">
        <v>68</v>
      </c>
      <c r="E47" s="33" t="s">
        <v>68</v>
      </c>
      <c r="F47" s="33" t="s">
        <v>68</v>
      </c>
    </row>
    <row r="48" spans="1:6" ht="39.950000000000003" customHeight="1" x14ac:dyDescent="0.25">
      <c r="A48" s="32" t="s">
        <v>111</v>
      </c>
      <c r="B48" s="32" t="s">
        <v>112</v>
      </c>
      <c r="C48" s="33">
        <v>144121.21100000001</v>
      </c>
      <c r="D48" s="33">
        <v>134805.0281</v>
      </c>
      <c r="E48" s="33">
        <f>C48-D48</f>
        <v>9316.1829000000143</v>
      </c>
      <c r="F48" s="33">
        <v>144121.21100000001</v>
      </c>
    </row>
    <row r="49" spans="1:6" ht="39.950000000000003" customHeight="1" x14ac:dyDescent="0.25">
      <c r="A49" s="32" t="s">
        <v>113</v>
      </c>
      <c r="B49" s="32" t="s">
        <v>114</v>
      </c>
      <c r="C49" s="33">
        <f>SUM(C51,C52)</f>
        <v>27789.889500000001</v>
      </c>
      <c r="D49" s="33">
        <f>SUM(D51,D52)</f>
        <v>19691.128100000002</v>
      </c>
      <c r="E49" s="33">
        <f>C49-D49</f>
        <v>8098.7613999999994</v>
      </c>
      <c r="F49" s="33">
        <f>SUM(F51,F52)</f>
        <v>27789.889500000001</v>
      </c>
    </row>
    <row r="50" spans="1:6" ht="39.950000000000003" customHeight="1" x14ac:dyDescent="0.25">
      <c r="A50" s="32"/>
      <c r="B50" s="32" t="s">
        <v>71</v>
      </c>
      <c r="C50" s="33" t="s">
        <v>68</v>
      </c>
      <c r="D50" s="33" t="s">
        <v>68</v>
      </c>
      <c r="E50" s="33" t="s">
        <v>68</v>
      </c>
      <c r="F50" s="33" t="s">
        <v>68</v>
      </c>
    </row>
    <row r="51" spans="1:6" ht="39.950000000000003" customHeight="1" x14ac:dyDescent="0.25">
      <c r="A51" s="32" t="s">
        <v>115</v>
      </c>
      <c r="B51" s="32" t="s">
        <v>116</v>
      </c>
      <c r="C51" s="33">
        <v>27789.889500000001</v>
      </c>
      <c r="D51" s="33">
        <v>19691.128100000002</v>
      </c>
      <c r="E51" s="33">
        <f>C51-D51</f>
        <v>8098.7613999999994</v>
      </c>
      <c r="F51" s="33">
        <v>27789.889500000001</v>
      </c>
    </row>
    <row r="52" spans="1:6" ht="39.950000000000003" customHeight="1" x14ac:dyDescent="0.25">
      <c r="A52" s="32" t="s">
        <v>117</v>
      </c>
      <c r="B52" s="32" t="s">
        <v>118</v>
      </c>
      <c r="C52" s="33"/>
      <c r="D52" s="33"/>
      <c r="E52" s="33"/>
      <c r="F52" s="33"/>
    </row>
    <row r="53" spans="1:6" ht="39.950000000000003" customHeight="1" x14ac:dyDescent="0.25">
      <c r="A53" s="32" t="s">
        <v>119</v>
      </c>
      <c r="B53" s="32" t="s">
        <v>120</v>
      </c>
      <c r="C53" s="33">
        <f>SUM(C55,C56)</f>
        <v>0</v>
      </c>
      <c r="D53" s="33">
        <f>SUM(D55,D56)</f>
        <v>0</v>
      </c>
      <c r="E53" s="33">
        <f>C53-D53</f>
        <v>0</v>
      </c>
      <c r="F53" s="33">
        <f>SUM(F55,F56)</f>
        <v>0</v>
      </c>
    </row>
    <row r="54" spans="1:6" ht="39.950000000000003" customHeight="1" x14ac:dyDescent="0.25">
      <c r="A54" s="32"/>
      <c r="B54" s="32" t="s">
        <v>71</v>
      </c>
      <c r="C54" s="33" t="s">
        <v>68</v>
      </c>
      <c r="D54" s="33" t="s">
        <v>68</v>
      </c>
      <c r="E54" s="33" t="s">
        <v>68</v>
      </c>
      <c r="F54" s="33" t="s">
        <v>68</v>
      </c>
    </row>
    <row r="55" spans="1:6" ht="39.950000000000003" customHeight="1" x14ac:dyDescent="0.25">
      <c r="A55" s="32" t="s">
        <v>121</v>
      </c>
      <c r="B55" s="32" t="s">
        <v>116</v>
      </c>
      <c r="C55" s="33">
        <v>0</v>
      </c>
      <c r="D55" s="33">
        <v>0</v>
      </c>
      <c r="E55" s="33">
        <f>C55-D55</f>
        <v>0</v>
      </c>
      <c r="F55" s="33">
        <v>0</v>
      </c>
    </row>
    <row r="56" spans="1:6" ht="39.950000000000003" customHeight="1" x14ac:dyDescent="0.25">
      <c r="A56" s="32" t="s">
        <v>122</v>
      </c>
      <c r="B56" s="32" t="s">
        <v>118</v>
      </c>
      <c r="C56" s="33">
        <v>0</v>
      </c>
      <c r="D56" s="33">
        <v>0</v>
      </c>
      <c r="E56" s="33">
        <f>C56-D56</f>
        <v>0</v>
      </c>
      <c r="F56" s="33">
        <v>0</v>
      </c>
    </row>
    <row r="57" spans="1:6" ht="39.950000000000003" customHeight="1" x14ac:dyDescent="0.25">
      <c r="A57" s="32" t="s">
        <v>123</v>
      </c>
      <c r="B57" s="32" t="s">
        <v>124</v>
      </c>
      <c r="C57" s="33">
        <f>SUM(C59,C60,C61)</f>
        <v>6260.5</v>
      </c>
      <c r="D57" s="33">
        <f>SUM(D59,D60,D61)</f>
        <v>6260.5</v>
      </c>
      <c r="E57" s="33">
        <f>C57-D57</f>
        <v>0</v>
      </c>
      <c r="F57" s="33">
        <f>SUM(F59,F60,F61)</f>
        <v>6260.5</v>
      </c>
    </row>
    <row r="58" spans="1:6" ht="39.950000000000003" customHeight="1" x14ac:dyDescent="0.25">
      <c r="A58" s="32"/>
      <c r="B58" s="32" t="s">
        <v>71</v>
      </c>
      <c r="C58" s="33" t="s">
        <v>68</v>
      </c>
      <c r="D58" s="33" t="s">
        <v>68</v>
      </c>
      <c r="E58" s="33" t="s">
        <v>68</v>
      </c>
      <c r="F58" s="33" t="s">
        <v>68</v>
      </c>
    </row>
    <row r="59" spans="1:6" ht="39.950000000000003" customHeight="1" x14ac:dyDescent="0.25">
      <c r="A59" s="32" t="s">
        <v>125</v>
      </c>
      <c r="B59" s="32" t="s">
        <v>126</v>
      </c>
      <c r="C59" s="33">
        <v>0</v>
      </c>
      <c r="D59" s="33">
        <v>0</v>
      </c>
      <c r="E59" s="33">
        <f>C59-D59</f>
        <v>0</v>
      </c>
      <c r="F59" s="33">
        <v>0</v>
      </c>
    </row>
    <row r="60" spans="1:6" ht="39.950000000000003" customHeight="1" x14ac:dyDescent="0.25">
      <c r="A60" s="32" t="s">
        <v>127</v>
      </c>
      <c r="B60" s="32" t="s">
        <v>128</v>
      </c>
      <c r="C60" s="33">
        <v>6260.5</v>
      </c>
      <c r="D60" s="33">
        <v>6260.5</v>
      </c>
      <c r="E60" s="33">
        <f>C60-D60</f>
        <v>0</v>
      </c>
      <c r="F60" s="33">
        <v>6260.5</v>
      </c>
    </row>
    <row r="61" spans="1:6" ht="39.950000000000003" customHeight="1" x14ac:dyDescent="0.25">
      <c r="A61" s="32" t="s">
        <v>129</v>
      </c>
      <c r="B61" s="32" t="s">
        <v>130</v>
      </c>
      <c r="C61" s="33">
        <v>0</v>
      </c>
      <c r="D61" s="33">
        <v>0</v>
      </c>
      <c r="E61" s="33">
        <f>C61-D61</f>
        <v>0</v>
      </c>
      <c r="F61" s="33">
        <v>0</v>
      </c>
    </row>
    <row r="62" spans="1:6" ht="39.950000000000003" customHeight="1" x14ac:dyDescent="0.25">
      <c r="A62" s="32" t="s">
        <v>131</v>
      </c>
      <c r="B62" s="32" t="s">
        <v>132</v>
      </c>
      <c r="C62" s="33">
        <f>SUM(C64,C77,C78)</f>
        <v>150</v>
      </c>
      <c r="D62" s="33">
        <f>SUM(D64,D77,D78)</f>
        <v>66.760000000000005</v>
      </c>
      <c r="E62" s="33">
        <f>C62-D62</f>
        <v>83.24</v>
      </c>
      <c r="F62" s="33">
        <f>SUM(F64,F77,F78)</f>
        <v>150</v>
      </c>
    </row>
    <row r="63" spans="1:6" ht="39.950000000000003" customHeight="1" x14ac:dyDescent="0.25">
      <c r="A63" s="32"/>
      <c r="B63" s="32" t="s">
        <v>71</v>
      </c>
      <c r="C63" s="33" t="s">
        <v>68</v>
      </c>
      <c r="D63" s="33" t="s">
        <v>68</v>
      </c>
      <c r="E63" s="33" t="s">
        <v>68</v>
      </c>
      <c r="F63" s="33" t="s">
        <v>68</v>
      </c>
    </row>
    <row r="64" spans="1:6" ht="39.950000000000003" customHeight="1" x14ac:dyDescent="0.25">
      <c r="A64" s="32" t="s">
        <v>133</v>
      </c>
      <c r="B64" s="32" t="s">
        <v>134</v>
      </c>
      <c r="C64" s="33">
        <f>SUM(C66,C76)</f>
        <v>150</v>
      </c>
      <c r="D64" s="33">
        <f>SUM(D66,D76)</f>
        <v>66.760000000000005</v>
      </c>
      <c r="E64" s="33">
        <f>C64-D64</f>
        <v>83.24</v>
      </c>
      <c r="F64" s="33">
        <f>SUM(F66,F76)</f>
        <v>150</v>
      </c>
    </row>
    <row r="65" spans="1:6" ht="39.950000000000003" customHeight="1" x14ac:dyDescent="0.25">
      <c r="A65" s="32"/>
      <c r="B65" s="32" t="s">
        <v>71</v>
      </c>
      <c r="C65" s="33" t="s">
        <v>68</v>
      </c>
      <c r="D65" s="33" t="s">
        <v>68</v>
      </c>
      <c r="E65" s="33" t="s">
        <v>68</v>
      </c>
      <c r="F65" s="33" t="s">
        <v>68</v>
      </c>
    </row>
    <row r="66" spans="1:6" ht="39.950000000000003" customHeight="1" x14ac:dyDescent="0.25">
      <c r="A66" s="32" t="s">
        <v>135</v>
      </c>
      <c r="B66" s="32" t="s">
        <v>136</v>
      </c>
      <c r="C66" s="33">
        <f>SUM(C68,C72)</f>
        <v>150</v>
      </c>
      <c r="D66" s="33">
        <f>SUM(D68,D72)</f>
        <v>66.760000000000005</v>
      </c>
      <c r="E66" s="33">
        <f>C66-D66</f>
        <v>83.24</v>
      </c>
      <c r="F66" s="33">
        <f>SUM(F68,F72)</f>
        <v>150</v>
      </c>
    </row>
    <row r="67" spans="1:6" ht="39.950000000000003" customHeight="1" x14ac:dyDescent="0.25">
      <c r="A67" s="32"/>
      <c r="B67" s="32" t="s">
        <v>71</v>
      </c>
      <c r="C67" s="33" t="s">
        <v>68</v>
      </c>
      <c r="D67" s="33" t="s">
        <v>68</v>
      </c>
      <c r="E67" s="33" t="s">
        <v>68</v>
      </c>
      <c r="F67" s="33" t="s">
        <v>68</v>
      </c>
    </row>
    <row r="68" spans="1:6" ht="39.950000000000003" customHeight="1" x14ac:dyDescent="0.25">
      <c r="A68" s="32" t="s">
        <v>137</v>
      </c>
      <c r="B68" s="32" t="s">
        <v>138</v>
      </c>
      <c r="C68" s="33">
        <f>SUM(C70,C71)</f>
        <v>150</v>
      </c>
      <c r="D68" s="33">
        <f>SUM(D70,D71)</f>
        <v>66.760000000000005</v>
      </c>
      <c r="E68" s="33">
        <f>C68-D68</f>
        <v>83.24</v>
      </c>
      <c r="F68" s="33">
        <f>SUM(F70,F71)</f>
        <v>150</v>
      </c>
    </row>
    <row r="69" spans="1:6" ht="39.950000000000003" customHeight="1" x14ac:dyDescent="0.25">
      <c r="A69" s="32"/>
      <c r="B69" s="32" t="s">
        <v>71</v>
      </c>
      <c r="C69" s="33" t="s">
        <v>68</v>
      </c>
      <c r="D69" s="33" t="s">
        <v>68</v>
      </c>
      <c r="E69" s="33" t="s">
        <v>68</v>
      </c>
      <c r="F69" s="33" t="s">
        <v>68</v>
      </c>
    </row>
    <row r="70" spans="1:6" ht="39.950000000000003" customHeight="1" x14ac:dyDescent="0.25">
      <c r="A70" s="32" t="s">
        <v>139</v>
      </c>
      <c r="B70" s="32" t="s">
        <v>140</v>
      </c>
      <c r="C70" s="33">
        <v>150</v>
      </c>
      <c r="D70" s="33">
        <v>66.760000000000005</v>
      </c>
      <c r="E70" s="33">
        <f>C70-D70</f>
        <v>83.24</v>
      </c>
      <c r="F70" s="33">
        <v>150</v>
      </c>
    </row>
    <row r="71" spans="1:6" ht="39.950000000000003" customHeight="1" x14ac:dyDescent="0.25">
      <c r="A71" s="32" t="s">
        <v>141</v>
      </c>
      <c r="B71" s="32" t="s">
        <v>142</v>
      </c>
      <c r="C71" s="33">
        <v>0</v>
      </c>
      <c r="D71" s="33">
        <v>0</v>
      </c>
      <c r="E71" s="33">
        <f>C71-D71</f>
        <v>0</v>
      </c>
      <c r="F71" s="33">
        <v>0</v>
      </c>
    </row>
    <row r="72" spans="1:6" ht="39.950000000000003" customHeight="1" x14ac:dyDescent="0.25">
      <c r="A72" s="32" t="s">
        <v>143</v>
      </c>
      <c r="B72" s="32" t="s">
        <v>144</v>
      </c>
      <c r="C72" s="33">
        <f>SUM(C74,C75)</f>
        <v>0</v>
      </c>
      <c r="D72" s="33">
        <f>SUM(D74,D75)</f>
        <v>0</v>
      </c>
      <c r="E72" s="33">
        <f>C72-D72</f>
        <v>0</v>
      </c>
      <c r="F72" s="33">
        <f>SUM(F74,F75)</f>
        <v>0</v>
      </c>
    </row>
    <row r="73" spans="1:6" ht="39.950000000000003" customHeight="1" x14ac:dyDescent="0.25">
      <c r="A73" s="32"/>
      <c r="B73" s="32" t="s">
        <v>71</v>
      </c>
      <c r="C73" s="33" t="s">
        <v>68</v>
      </c>
      <c r="D73" s="33" t="s">
        <v>68</v>
      </c>
      <c r="E73" s="33" t="s">
        <v>68</v>
      </c>
      <c r="F73" s="33" t="s">
        <v>68</v>
      </c>
    </row>
    <row r="74" spans="1:6" ht="39.950000000000003" customHeight="1" x14ac:dyDescent="0.25">
      <c r="A74" s="32" t="s">
        <v>145</v>
      </c>
      <c r="B74" s="32" t="s">
        <v>140</v>
      </c>
      <c r="C74" s="33"/>
      <c r="D74" s="33"/>
      <c r="E74" s="33"/>
      <c r="F74" s="33"/>
    </row>
    <row r="75" spans="1:6" ht="39.950000000000003" customHeight="1" x14ac:dyDescent="0.25">
      <c r="A75" s="32" t="s">
        <v>146</v>
      </c>
      <c r="B75" s="32" t="s">
        <v>142</v>
      </c>
      <c r="C75" s="33"/>
      <c r="D75" s="33"/>
      <c r="E75" s="33"/>
      <c r="F75" s="33"/>
    </row>
    <row r="76" spans="1:6" ht="39.950000000000003" customHeight="1" x14ac:dyDescent="0.25">
      <c r="A76" s="32" t="s">
        <v>147</v>
      </c>
      <c r="B76" s="32" t="s">
        <v>148</v>
      </c>
      <c r="C76" s="33">
        <v>0</v>
      </c>
      <c r="D76" s="33">
        <v>0</v>
      </c>
      <c r="E76" s="33">
        <f>C76-D76</f>
        <v>0</v>
      </c>
      <c r="F76" s="33">
        <v>0</v>
      </c>
    </row>
    <row r="77" spans="1:6" ht="39.950000000000003" customHeight="1" x14ac:dyDescent="0.25">
      <c r="A77" s="32" t="s">
        <v>149</v>
      </c>
      <c r="B77" s="32" t="s">
        <v>150</v>
      </c>
      <c r="C77" s="33">
        <v>0</v>
      </c>
      <c r="D77" s="33">
        <v>0</v>
      </c>
      <c r="E77" s="33">
        <f>C77-D77</f>
        <v>0</v>
      </c>
      <c r="F77" s="33">
        <v>0</v>
      </c>
    </row>
    <row r="78" spans="1:6" ht="39.950000000000003" customHeight="1" x14ac:dyDescent="0.25">
      <c r="A78" s="32" t="s">
        <v>151</v>
      </c>
      <c r="B78" s="32" t="s">
        <v>152</v>
      </c>
      <c r="C78" s="33">
        <f>SUM(C80,C81)</f>
        <v>0</v>
      </c>
      <c r="D78" s="33">
        <f>SUM(D80,D81)</f>
        <v>0</v>
      </c>
      <c r="E78" s="33">
        <f>C78-D78</f>
        <v>0</v>
      </c>
      <c r="F78" s="33">
        <f>SUM(F80,F81)</f>
        <v>0</v>
      </c>
    </row>
    <row r="79" spans="1:6" ht="39.950000000000003" customHeight="1" x14ac:dyDescent="0.25">
      <c r="A79" s="32"/>
      <c r="B79" s="32" t="s">
        <v>71</v>
      </c>
      <c r="C79" s="33" t="s">
        <v>68</v>
      </c>
      <c r="D79" s="33" t="s">
        <v>68</v>
      </c>
      <c r="E79" s="33" t="s">
        <v>68</v>
      </c>
      <c r="F79" s="33" t="s">
        <v>68</v>
      </c>
    </row>
    <row r="80" spans="1:6" ht="39.950000000000003" customHeight="1" x14ac:dyDescent="0.25">
      <c r="A80" s="32" t="s">
        <v>153</v>
      </c>
      <c r="B80" s="32" t="s">
        <v>154</v>
      </c>
      <c r="C80" s="33">
        <v>0</v>
      </c>
      <c r="D80" s="33">
        <v>0</v>
      </c>
      <c r="E80" s="33">
        <f t="shared" ref="E80:E88" si="1">C80-D80</f>
        <v>0</v>
      </c>
      <c r="F80" s="33">
        <v>0</v>
      </c>
    </row>
    <row r="81" spans="1:6" ht="39.950000000000003" customHeight="1" x14ac:dyDescent="0.25">
      <c r="A81" s="32" t="s">
        <v>155</v>
      </c>
      <c r="B81" s="32" t="s">
        <v>156</v>
      </c>
      <c r="C81" s="33"/>
      <c r="D81" s="33"/>
      <c r="E81" s="33">
        <f t="shared" si="1"/>
        <v>0</v>
      </c>
      <c r="F81" s="33"/>
    </row>
    <row r="82" spans="1:6" ht="39.950000000000003" customHeight="1" x14ac:dyDescent="0.25">
      <c r="A82" s="32" t="s">
        <v>157</v>
      </c>
      <c r="B82" s="32" t="s">
        <v>158</v>
      </c>
      <c r="C82" s="33">
        <f>SUM(C48,C49,C53,C57,C62)</f>
        <v>178321.6005</v>
      </c>
      <c r="D82" s="33">
        <f>SUM(D48,D49,D53,D57,D62)</f>
        <v>160823.41620000001</v>
      </c>
      <c r="E82" s="33">
        <f t="shared" si="1"/>
        <v>17498.184299999994</v>
      </c>
      <c r="F82" s="33">
        <f>SUM(F48,F49,F53,F57,F62)</f>
        <v>178321.6005</v>
      </c>
    </row>
    <row r="83" spans="1:6" ht="39.950000000000003" customHeight="1" x14ac:dyDescent="0.25">
      <c r="A83" s="32" t="s">
        <v>159</v>
      </c>
      <c r="B83" s="32" t="s">
        <v>160</v>
      </c>
      <c r="C83" s="33">
        <f>C46-C82</f>
        <v>1167.5995000000112</v>
      </c>
      <c r="D83" s="33">
        <f>D46-D82</f>
        <v>19635.701799999981</v>
      </c>
      <c r="E83" s="33">
        <f t="shared" si="1"/>
        <v>-18468.10229999997</v>
      </c>
      <c r="F83" s="33">
        <f>F46-F82</f>
        <v>1167.5995000000112</v>
      </c>
    </row>
    <row r="84" spans="1:6" ht="39.950000000000003" customHeight="1" x14ac:dyDescent="0.25">
      <c r="A84" s="32" t="s">
        <v>161</v>
      </c>
      <c r="B84" s="32" t="s">
        <v>162</v>
      </c>
      <c r="C84" s="33">
        <f>C85-C86</f>
        <v>-6675.8</v>
      </c>
      <c r="D84" s="33">
        <f>D85-D86</f>
        <v>-6445.17</v>
      </c>
      <c r="E84" s="33">
        <f t="shared" si="1"/>
        <v>-230.63000000000011</v>
      </c>
      <c r="F84" s="33">
        <f>F85-F86</f>
        <v>-6675.8</v>
      </c>
    </row>
    <row r="85" spans="1:6" ht="39.950000000000003" customHeight="1" x14ac:dyDescent="0.25">
      <c r="A85" s="32" t="s">
        <v>163</v>
      </c>
      <c r="B85" s="32" t="s">
        <v>164</v>
      </c>
      <c r="C85" s="33">
        <v>0</v>
      </c>
      <c r="D85" s="33">
        <v>0</v>
      </c>
      <c r="E85" s="33">
        <f t="shared" si="1"/>
        <v>0</v>
      </c>
      <c r="F85" s="33">
        <v>0</v>
      </c>
    </row>
    <row r="86" spans="1:6" ht="39.950000000000003" customHeight="1" x14ac:dyDescent="0.25">
      <c r="A86" s="32" t="s">
        <v>165</v>
      </c>
      <c r="B86" s="32" t="s">
        <v>166</v>
      </c>
      <c r="C86" s="33">
        <v>6675.8</v>
      </c>
      <c r="D86" s="33">
        <v>6445.17</v>
      </c>
      <c r="E86" s="33">
        <f t="shared" si="1"/>
        <v>230.63000000000011</v>
      </c>
      <c r="F86" s="33">
        <v>6675.8</v>
      </c>
    </row>
    <row r="87" spans="1:6" ht="39.950000000000003" customHeight="1" x14ac:dyDescent="0.25">
      <c r="A87" s="32" t="s">
        <v>167</v>
      </c>
      <c r="B87" s="32" t="s">
        <v>168</v>
      </c>
      <c r="C87" s="33">
        <f>SUM(C83,C84)</f>
        <v>-5508.200499999989</v>
      </c>
      <c r="D87" s="33">
        <f>SUM(D83,D84)</f>
        <v>13190.531799999981</v>
      </c>
      <c r="E87" s="33">
        <f t="shared" si="1"/>
        <v>-18698.732299999971</v>
      </c>
      <c r="F87" s="33">
        <f>SUM(F83,F84)</f>
        <v>-5508.200499999989</v>
      </c>
    </row>
    <row r="88" spans="1:6" ht="39.950000000000003" customHeight="1" x14ac:dyDescent="0.25">
      <c r="A88" s="32" t="s">
        <v>169</v>
      </c>
      <c r="B88" s="32" t="s">
        <v>170</v>
      </c>
      <c r="C88" s="33">
        <f>C89-C90</f>
        <v>0</v>
      </c>
      <c r="D88" s="33">
        <f>D89-D90</f>
        <v>-6997.8</v>
      </c>
      <c r="E88" s="33">
        <f t="shared" si="1"/>
        <v>6997.8</v>
      </c>
      <c r="F88" s="33">
        <f>F89-F90</f>
        <v>0</v>
      </c>
    </row>
    <row r="89" spans="1:6" ht="39.950000000000003" customHeight="1" x14ac:dyDescent="0.25">
      <c r="A89" s="32" t="s">
        <v>171</v>
      </c>
      <c r="B89" s="32" t="s">
        <v>172</v>
      </c>
      <c r="C89" s="33"/>
      <c r="D89" s="33"/>
      <c r="E89" s="33"/>
      <c r="F89" s="33"/>
    </row>
    <row r="90" spans="1:6" ht="39.950000000000003" customHeight="1" x14ac:dyDescent="0.25">
      <c r="A90" s="32" t="s">
        <v>173</v>
      </c>
      <c r="B90" s="32" t="s">
        <v>174</v>
      </c>
      <c r="C90" s="33"/>
      <c r="D90" s="33">
        <v>6997.8</v>
      </c>
      <c r="E90" s="33">
        <f>C90-D90</f>
        <v>-6997.8</v>
      </c>
      <c r="F90" s="33"/>
    </row>
    <row r="91" spans="1:6" ht="39.950000000000003" customHeight="1" x14ac:dyDescent="0.25">
      <c r="A91" s="32" t="s">
        <v>175</v>
      </c>
      <c r="B91" s="32" t="s">
        <v>176</v>
      </c>
      <c r="C91" s="33">
        <f>SUM(C87,C88)</f>
        <v>-5508.200499999989</v>
      </c>
      <c r="D91" s="33">
        <f>SUM(D87,D88)</f>
        <v>6192.7317999999805</v>
      </c>
      <c r="E91" s="33">
        <f>C91-D91</f>
        <v>-11700.932299999969</v>
      </c>
      <c r="F91" s="33">
        <f>SUM(F87,F88)</f>
        <v>-5508.200499999989</v>
      </c>
    </row>
    <row r="92" spans="1:6" ht="39.950000000000003" customHeight="1" x14ac:dyDescent="0.25">
      <c r="A92" s="32" t="s">
        <v>177</v>
      </c>
      <c r="B92" s="32" t="s">
        <v>178</v>
      </c>
      <c r="C92" s="33">
        <f>SUM(C17,C91)</f>
        <v>1.0913936421275139E-11</v>
      </c>
      <c r="D92" s="33">
        <f>SUM(D17,D91)</f>
        <v>18608.521299999982</v>
      </c>
      <c r="E92" s="33">
        <f>C92-D92</f>
        <v>-18608.521299999971</v>
      </c>
      <c r="F92" s="33">
        <f>SUM(F17,F91)</f>
        <v>1.0913936421275139E-11</v>
      </c>
    </row>
  </sheetData>
  <mergeCells count="18">
    <mergeCell ref="B12:D12"/>
    <mergeCell ref="E12:F12"/>
    <mergeCell ref="B13:D13"/>
    <mergeCell ref="E13:F13"/>
    <mergeCell ref="A14:E14"/>
    <mergeCell ref="B11:D11"/>
    <mergeCell ref="E11:F11"/>
    <mergeCell ref="A1:F1"/>
    <mergeCell ref="A2:F2"/>
    <mergeCell ref="A3:F3"/>
    <mergeCell ref="A4:F4"/>
    <mergeCell ref="A5:F5"/>
    <mergeCell ref="A6:F6"/>
    <mergeCell ref="A7:F7"/>
    <mergeCell ref="B9:D9"/>
    <mergeCell ref="E9:F9"/>
    <mergeCell ref="B10:D10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2024</vt:lpstr>
      <vt:lpstr>Лист1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Narek nazaryan</cp:lastModifiedBy>
  <cp:lastPrinted>2025-03-17T09:59:41Z</cp:lastPrinted>
  <dcterms:created xsi:type="dcterms:W3CDTF">2018-07-20T13:50:31Z</dcterms:created>
  <dcterms:modified xsi:type="dcterms:W3CDTF">2026-03-13T10:51:05Z</dcterms:modified>
</cp:coreProperties>
</file>